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10" sheetId="6" r:id="rId1"/>
    <sheet name="11" sheetId="3" r:id="rId2"/>
  </sheets>
  <definedNames>
    <definedName name="_xlnm.Print_Titles" localSheetId="1">'11'!$2:$3</definedName>
    <definedName name="_xlnm.Print_Area" localSheetId="0">'1-10'!$A$1:$E$50</definedName>
  </definedNames>
  <calcPr calcId="124519"/>
</workbook>
</file>

<file path=xl/calcChain.xml><?xml version="1.0" encoding="utf-8"?>
<calcChain xmlns="http://schemas.openxmlformats.org/spreadsheetml/2006/main">
  <c r="G14" i="3"/>
  <c r="E14"/>
  <c r="G8"/>
  <c r="E43" i="6" l="1"/>
  <c r="D43"/>
  <c r="C43"/>
  <c r="E7" i="3" l="1"/>
  <c r="E9"/>
  <c r="G9" l="1"/>
  <c r="E42" i="6" l="1"/>
  <c r="E5" i="3" l="1"/>
  <c r="E11" s="1"/>
  <c r="G7"/>
  <c r="G5" l="1"/>
  <c r="G11" s="1"/>
</calcChain>
</file>

<file path=xl/sharedStrings.xml><?xml version="1.0" encoding="utf-8"?>
<sst xmlns="http://schemas.openxmlformats.org/spreadsheetml/2006/main" count="95" uniqueCount="78">
  <si>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</si>
  <si>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</si>
  <si>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</si>
  <si>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</si>
  <si>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</si>
  <si>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</si>
  <si>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</si>
  <si>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</si>
  <si>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</si>
  <si>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</si>
  <si>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</si>
  <si>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</si>
  <si>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</si>
  <si>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</si>
  <si>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</si>
  <si>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</si>
  <si>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</si>
  <si>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</si>
  <si>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</si>
  <si>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</si>
  <si>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</si>
  <si>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</si>
  <si>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</si>
  <si>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</si>
  <si>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</si>
  <si>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</si>
  <si>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</si>
  <si>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</si>
  <si>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</si>
  <si>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</si>
  <si>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</si>
  <si>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кількість виписаних рецептів</t>
  </si>
  <si>
    <t>шт</t>
  </si>
  <si>
    <t>Постанова КМУ від 09.11.2016р. №863 "Про запровадження відшкодування лікарських засобів"</t>
  </si>
  <si>
    <t>Реєстри аптечних закладів на відшкодування лікарських засобів.</t>
  </si>
  <si>
    <t>Наказ Міністерства фінансів України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</si>
  <si>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</si>
  <si>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</si>
  <si>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>26.08.2014  № 836</t>
  </si>
  <si>
    <t>Напрями використання бюджетних коштів:</t>
  </si>
  <si>
    <t>Завдання</t>
  </si>
  <si>
    <t>Показник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</si>
  <si>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</si>
  <si>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</si>
  <si>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</si>
  <si>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</si>
  <si>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</si>
  <si>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</si>
  <si>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</si>
  <si>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</si>
  <si>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Рішення міської ради від 12.02.2019р. № 1523-47/VІІ "Про внесення змін до рішення міської ради від 11.12.2018р. №1448-44/VІІ "Про місцевий бюджет на 2019 рік".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</si>
  <si>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</si>
  <si>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</si>
  <si>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</si>
  <si>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</si>
  <si>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</si>
  <si>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__. 02. 2019</t>
  </si>
  <si>
    <t xml:space="preserve">М. П. </t>
  </si>
  <si>
    <t>(у редакції наказу Міністерства фінансів України від 29.12.2048 №1209)</t>
  </si>
  <si>
    <t>3.  0712146    0763            Відшкодування вартості лікарських засобів для лікування окремих захворювань</t>
  </si>
  <si>
    <t xml:space="preserve">Забезпечення відшкодування вартості лікарських засобів хворим на цукровий діабет 2 типу, серцево-судинні захворювання та бронхіальну астму за рахунок субвенції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 </t>
  </si>
  <si>
    <t>1</t>
  </si>
  <si>
    <t>кількість пацієнтів, які приймають участь у Державній програмі "Доступні ліки"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</si>
  <si>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</si>
  <si>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>середній розмір витрат  на один рецепт відшкодованя вартості лікарських засобів лікарських для лікування окремих захворювань</t>
  </si>
  <si>
    <t>Розрахунково ( Видатки на забезпечення відшкодування вартості лікарських засобів до кількість пацієнтів, які приймають участь у Державній програмі "Доступні ліки")</t>
  </si>
  <si>
    <t xml:space="preserve">рівень освоєння субвенції </t>
  </si>
  <si>
    <t>рівень охоплення диспансерної групи хворих пільговими рецептами на лікарськи зазоби, які підлягають відшкодуванню</t>
  </si>
  <si>
    <t xml:space="preserve">Оперативна щотижнева інформація КНП "ЦПМСД м. Павлограда" </t>
  </si>
  <si>
    <t>Статистичний звіт за  рік Форма  №12 «Звіт про захворювання, зареєстровані у хворих, які проживають у районі обслуговування лікувально-профілактичного закладу» (річна) КНП "ЦПМСД м. Павлограда"  табл. 3000, графа 5-стр.10.0+стр.11.16 + кількість хворих що отримують таблетовані припарати в Реєстрі хворих на цукровий діабет.</t>
  </si>
  <si>
    <t>Розрахунково ( фактичних витрат за  поточний рік до затверджених планових асигнуваннь на поточний рік*100%)</t>
  </si>
  <si>
    <t>Розрахунково (кількість пацієнтів, які приймають участь у Державній програмі "Доступні ліки" до кількості пацієнтів диспансерної групи *100% )</t>
  </si>
  <si>
    <t>Зростання показників здоров’я населення та збільшення фінансової захищеності населення</t>
  </si>
  <si>
    <t>видатки на забезпечення відшкодування вартості лікарських засобів для лікування окремих захворювань</t>
  </si>
  <si>
    <t xml:space="preserve">Відшкодування  аптечним закладам міста вартості лікарських засобів для лікування окремих захворювань по затвердженим референтним цінам  </t>
  </si>
  <si>
    <t xml:space="preserve"> у тому числі загального фонду –  653 288 гривень та спеціального фонду – 0 гривень.</t>
  </si>
  <si>
    <t xml:space="preserve">4. Обсяг бюджетних призначень/бюджетних асигнувань - 653 288  гривень, </t>
  </si>
  <si>
    <t>«___» лютого 2019 р. № ___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</si>
</sst>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6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/>
    <xf numFmtId="0" fontId="0" fillId="0" borderId="0" xfId="0" applyBorder="1"/>
    <xf numFmtId="0" fontId="5" fillId="0" borderId="0" xfId="0" applyFont="1" applyBorder="1"/>
    <xf numFmtId="0" fontId="7" fillId="0" borderId="0" xfId="0" applyFont="1" applyBorder="1"/>
    <xf numFmtId="0" fontId="0" fillId="0" borderId="0" xfId="0" applyAlignment="1"/>
    <xf numFmtId="0" fontId="6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0" fontId="5" fillId="0" borderId="0" xfId="0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7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view="pageBreakPreview" zoomScale="106" zoomScaleSheetLayoutView="106" workbookViewId="0">
      <selection activeCell="E9" sqref="E9"/>
    </sheetView>
  </sheetViews>
  <sheetFormatPr defaultRowHeight="15"/>
  <cols>
    <col min="1" max="1" width="6.140625" style="10" customWidth="1"/>
    <col min="2" max="2" width="51.85546875" style="10" customWidth="1"/>
    <col min="3" max="3" width="23" style="10" customWidth="1"/>
    <col min="4" max="4" width="26" style="10" customWidth="1"/>
    <col min="5" max="5" width="31.5703125" style="10" customWidth="1"/>
    <col min="6" max="16384" width="9.140625" style="10"/>
  </cols>
  <sheetData>
    <row r="1" spans="1:5" ht="11.25" customHeight="1">
      <c r="E1" s="31" t="s">
        <v>0</v>
      </c>
    </row>
    <row r="2" spans="1:5" ht="11.25" customHeight="1">
      <c r="E2" s="31" t="s">
        <v>0</v>
      </c>
    </row>
    <row r="3" spans="1:5" ht="11.25" customHeight="1">
      <c r="E3" s="31" t="s">
        <v>35</v>
      </c>
    </row>
    <row r="4" spans="1:5" ht="11.25" customHeight="1">
      <c r="E4" s="31" t="s">
        <v>38</v>
      </c>
    </row>
    <row r="5" spans="1:5" ht="24" customHeight="1">
      <c r="E5" s="64" t="s">
        <v>58</v>
      </c>
    </row>
    <row r="6" spans="1:5" ht="24.75" customHeight="1">
      <c r="E6" s="32" t="s">
        <v>0</v>
      </c>
    </row>
    <row r="7" spans="1:5" ht="12" customHeight="1">
      <c r="E7" s="32" t="s">
        <v>16</v>
      </c>
    </row>
    <row r="8" spans="1:5" ht="12.75" customHeight="1">
      <c r="E8" s="32" t="s">
        <v>10</v>
      </c>
    </row>
    <row r="9" spans="1:5" ht="12.75" customHeight="1">
      <c r="E9" s="86" t="s">
        <v>77</v>
      </c>
    </row>
    <row r="10" spans="1:5" ht="19.5" customHeight="1">
      <c r="A10" s="69" t="s">
        <v>1</v>
      </c>
      <c r="B10" s="69"/>
      <c r="C10" s="69"/>
      <c r="D10" s="69"/>
      <c r="E10" s="69"/>
    </row>
    <row r="11" spans="1:5" ht="16.5" customHeight="1">
      <c r="A11" s="70" t="s">
        <v>43</v>
      </c>
      <c r="B11" s="70"/>
      <c r="C11" s="70"/>
      <c r="D11" s="70"/>
      <c r="E11" s="70"/>
    </row>
    <row r="12" spans="1:5" s="13" customFormat="1" ht="21" customHeight="1">
      <c r="A12" s="11" t="s">
        <v>21</v>
      </c>
      <c r="B12" s="12"/>
      <c r="C12" s="12"/>
      <c r="D12" s="12"/>
      <c r="E12" s="12"/>
    </row>
    <row r="13" spans="1:5" s="13" customFormat="1" ht="11.25" customHeight="1">
      <c r="A13" s="14" t="s">
        <v>22</v>
      </c>
    </row>
    <row r="14" spans="1:5" s="13" customFormat="1" ht="18.75" customHeight="1">
      <c r="A14" s="11" t="s">
        <v>23</v>
      </c>
      <c r="B14" s="12"/>
      <c r="C14" s="12"/>
      <c r="D14" s="12"/>
      <c r="E14" s="12"/>
    </row>
    <row r="15" spans="1:5" s="13" customFormat="1">
      <c r="A15" s="15" t="s">
        <v>24</v>
      </c>
    </row>
    <row r="16" spans="1:5" s="13" customFormat="1" ht="15" customHeight="1">
      <c r="A16" s="11" t="s">
        <v>59</v>
      </c>
      <c r="B16" s="12"/>
      <c r="C16" s="12"/>
      <c r="D16" s="12"/>
      <c r="E16" s="12"/>
    </row>
    <row r="17" spans="1:6" s="13" customFormat="1" ht="11.25" customHeight="1">
      <c r="A17" s="14" t="s">
        <v>25</v>
      </c>
      <c r="B17" s="16"/>
      <c r="C17" s="16"/>
      <c r="D17" s="16"/>
      <c r="E17" s="16"/>
    </row>
    <row r="18" spans="1:6" s="13" customFormat="1" ht="19.5" customHeight="1">
      <c r="A18" s="71" t="s">
        <v>76</v>
      </c>
      <c r="B18" s="71"/>
      <c r="C18" s="71"/>
      <c r="D18" s="71"/>
      <c r="E18" s="71"/>
    </row>
    <row r="19" spans="1:6" s="13" customFormat="1" ht="16.5" customHeight="1">
      <c r="A19" s="71" t="s">
        <v>75</v>
      </c>
      <c r="B19" s="71"/>
      <c r="C19" s="71"/>
      <c r="D19" s="71"/>
      <c r="E19" s="71"/>
    </row>
    <row r="20" spans="1:6" s="13" customFormat="1" ht="8.25" customHeight="1">
      <c r="A20" s="17"/>
      <c r="B20" s="17"/>
      <c r="C20" s="17"/>
      <c r="D20" s="17"/>
      <c r="E20" s="17"/>
    </row>
    <row r="21" spans="1:6" s="13" customFormat="1" ht="21" customHeight="1">
      <c r="A21" s="72" t="s">
        <v>26</v>
      </c>
      <c r="B21" s="72"/>
      <c r="C21" s="72"/>
      <c r="D21" s="72"/>
      <c r="E21" s="72"/>
    </row>
    <row r="22" spans="1:6" s="13" customFormat="1" ht="16.5" customHeight="1">
      <c r="A22" s="72" t="s">
        <v>29</v>
      </c>
      <c r="B22" s="72"/>
      <c r="C22" s="72"/>
      <c r="D22" s="72"/>
      <c r="E22" s="72"/>
    </row>
    <row r="23" spans="1:6" s="13" customFormat="1" ht="16.5" customHeight="1">
      <c r="A23" s="72" t="s">
        <v>36</v>
      </c>
      <c r="B23" s="72"/>
      <c r="C23" s="72"/>
      <c r="D23" s="72"/>
      <c r="E23" s="72"/>
    </row>
    <row r="24" spans="1:6" s="13" customFormat="1" ht="18.75" customHeight="1">
      <c r="A24" s="72" t="s">
        <v>33</v>
      </c>
      <c r="B24" s="72"/>
      <c r="C24" s="72"/>
      <c r="D24" s="72"/>
      <c r="E24" s="72"/>
    </row>
    <row r="25" spans="1:6" s="13" customFormat="1" ht="33.75" customHeight="1">
      <c r="A25" s="72" t="s">
        <v>27</v>
      </c>
      <c r="B25" s="72"/>
      <c r="C25" s="72"/>
      <c r="D25" s="72"/>
      <c r="E25" s="72"/>
    </row>
    <row r="26" spans="1:6" s="13" customFormat="1" ht="36" customHeight="1">
      <c r="A26" s="72" t="s">
        <v>28</v>
      </c>
      <c r="B26" s="72"/>
      <c r="C26" s="72"/>
      <c r="D26" s="72"/>
      <c r="E26" s="72"/>
    </row>
    <row r="27" spans="1:6" s="21" customFormat="1" ht="36" customHeight="1">
      <c r="A27" s="81" t="s">
        <v>37</v>
      </c>
      <c r="B27" s="81"/>
      <c r="C27" s="81"/>
      <c r="D27" s="81"/>
      <c r="E27" s="81"/>
      <c r="F27" s="20"/>
    </row>
    <row r="28" spans="1:6" s="21" customFormat="1" ht="19.5" customHeight="1">
      <c r="A28" s="85" t="s">
        <v>49</v>
      </c>
      <c r="B28" s="85"/>
      <c r="C28" s="85"/>
      <c r="D28" s="85"/>
      <c r="E28" s="85"/>
      <c r="F28" s="20"/>
    </row>
    <row r="29" spans="1:6" s="21" customFormat="1" ht="40.5" customHeight="1">
      <c r="A29" s="81" t="s">
        <v>50</v>
      </c>
      <c r="B29" s="81"/>
      <c r="C29" s="81"/>
      <c r="D29" s="81"/>
      <c r="E29" s="81"/>
      <c r="F29" s="20"/>
    </row>
    <row r="30" spans="1:6" s="21" customFormat="1" ht="25.5" customHeight="1">
      <c r="A30" s="80" t="s">
        <v>51</v>
      </c>
      <c r="B30" s="80"/>
      <c r="C30" s="80"/>
      <c r="D30" s="80"/>
      <c r="E30" s="80"/>
      <c r="F30" s="20"/>
    </row>
    <row r="31" spans="1:6" s="21" customFormat="1" ht="19.5" customHeight="1">
      <c r="A31" s="80" t="s">
        <v>72</v>
      </c>
      <c r="B31" s="80"/>
      <c r="C31" s="80"/>
      <c r="D31" s="80"/>
      <c r="E31" s="80"/>
      <c r="F31" s="20"/>
    </row>
    <row r="32" spans="1:6" ht="24" customHeight="1">
      <c r="A32" s="84" t="s">
        <v>48</v>
      </c>
      <c r="B32" s="84"/>
      <c r="C32" s="84"/>
      <c r="D32" s="84"/>
      <c r="E32" s="84"/>
      <c r="F32" s="18"/>
    </row>
    <row r="33" spans="1:5" ht="12" customHeight="1"/>
    <row r="34" spans="1:5" ht="22.5" customHeight="1">
      <c r="A34" s="83" t="s">
        <v>47</v>
      </c>
      <c r="B34" s="83"/>
      <c r="C34" s="83"/>
      <c r="D34" s="83"/>
      <c r="E34" s="83"/>
    </row>
    <row r="35" spans="1:5" ht="12.75" customHeight="1">
      <c r="A35" s="19"/>
      <c r="B35" s="19"/>
      <c r="C35" s="19"/>
      <c r="D35" s="19"/>
      <c r="E35" s="19"/>
    </row>
    <row r="36" spans="1:5" ht="19.5" customHeight="1">
      <c r="A36" s="36" t="s">
        <v>2</v>
      </c>
      <c r="B36" s="82" t="s">
        <v>40</v>
      </c>
      <c r="C36" s="82"/>
      <c r="D36" s="82"/>
      <c r="E36" s="82"/>
    </row>
    <row r="37" spans="1:5" ht="45" customHeight="1">
      <c r="A37" s="67">
        <v>1</v>
      </c>
      <c r="B37" s="73" t="s">
        <v>60</v>
      </c>
      <c r="C37" s="74"/>
      <c r="D37" s="74"/>
      <c r="E37" s="75"/>
    </row>
    <row r="38" spans="1:5" ht="29.25" customHeight="1">
      <c r="A38" s="5" t="s">
        <v>46</v>
      </c>
      <c r="B38"/>
      <c r="C38"/>
      <c r="D38"/>
      <c r="E38"/>
    </row>
    <row r="39" spans="1:5">
      <c r="A39"/>
      <c r="B39"/>
      <c r="C39"/>
      <c r="D39"/>
      <c r="E39" s="33" t="s">
        <v>9</v>
      </c>
    </row>
    <row r="40" spans="1:5" ht="23.25" customHeight="1">
      <c r="A40" s="34" t="s">
        <v>2</v>
      </c>
      <c r="B40" s="34" t="s">
        <v>39</v>
      </c>
      <c r="C40" s="34" t="s">
        <v>8</v>
      </c>
      <c r="D40" s="34" t="s">
        <v>3</v>
      </c>
      <c r="E40" s="34" t="s">
        <v>4</v>
      </c>
    </row>
    <row r="41" spans="1:5">
      <c r="A41" s="35">
        <v>1</v>
      </c>
      <c r="B41" s="35">
        <v>2</v>
      </c>
      <c r="C41" s="35">
        <v>3</v>
      </c>
      <c r="D41" s="35">
        <v>4</v>
      </c>
      <c r="E41" s="35">
        <v>6</v>
      </c>
    </row>
    <row r="42" spans="1:5" ht="50.25" customHeight="1">
      <c r="A42" s="8" t="s">
        <v>61</v>
      </c>
      <c r="B42" s="66" t="s">
        <v>74</v>
      </c>
      <c r="C42" s="62">
        <v>653288</v>
      </c>
      <c r="D42" s="63">
        <v>0</v>
      </c>
      <c r="E42" s="63">
        <f>C42+D42</f>
        <v>653288</v>
      </c>
    </row>
    <row r="43" spans="1:5" s="28" customFormat="1" ht="22.5" customHeight="1">
      <c r="A43" s="78">
        <v>-10</v>
      </c>
      <c r="B43" s="79"/>
      <c r="C43" s="63">
        <f>SUM(C42:C42)</f>
        <v>653288</v>
      </c>
      <c r="D43" s="63">
        <f>SUM(D42:D42)</f>
        <v>0</v>
      </c>
      <c r="E43" s="63">
        <f>SUM(E42:E42)</f>
        <v>653288</v>
      </c>
    </row>
    <row r="44" spans="1:5" ht="11.25" customHeight="1">
      <c r="A44" s="1"/>
      <c r="B44"/>
      <c r="C44"/>
      <c r="D44"/>
      <c r="E44"/>
    </row>
    <row r="45" spans="1:5" ht="18.75" customHeight="1">
      <c r="A45" s="5" t="s">
        <v>45</v>
      </c>
      <c r="B45"/>
      <c r="C45"/>
      <c r="D45"/>
      <c r="E45"/>
    </row>
    <row r="46" spans="1:5">
      <c r="A46"/>
      <c r="B46"/>
      <c r="C46"/>
      <c r="D46"/>
      <c r="E46" s="24" t="s">
        <v>9</v>
      </c>
    </row>
    <row r="47" spans="1:5" s="61" customFormat="1" ht="25.5" customHeight="1">
      <c r="A47" s="59" t="s">
        <v>2</v>
      </c>
      <c r="B47" s="60" t="s">
        <v>44</v>
      </c>
      <c r="C47" s="59" t="s">
        <v>8</v>
      </c>
      <c r="D47" s="59" t="s">
        <v>3</v>
      </c>
      <c r="E47" s="59" t="s">
        <v>4</v>
      </c>
    </row>
    <row r="48" spans="1:5">
      <c r="A48" s="57">
        <v>1</v>
      </c>
      <c r="B48" s="57">
        <v>2</v>
      </c>
      <c r="C48" s="57">
        <v>3</v>
      </c>
      <c r="D48" s="57">
        <v>4</v>
      </c>
      <c r="E48" s="57">
        <v>5</v>
      </c>
    </row>
    <row r="49" spans="1:5">
      <c r="A49" s="55"/>
      <c r="B49" s="56"/>
      <c r="C49" s="58"/>
      <c r="D49" s="58"/>
      <c r="E49" s="37"/>
    </row>
    <row r="50" spans="1:5" ht="15.75" customHeight="1">
      <c r="A50" s="76" t="s">
        <v>4</v>
      </c>
      <c r="B50" s="77"/>
      <c r="C50" s="58"/>
      <c r="D50" s="58"/>
      <c r="E50" s="37"/>
    </row>
    <row r="51" spans="1:5">
      <c r="A51"/>
      <c r="B51"/>
      <c r="C51"/>
      <c r="D51"/>
      <c r="E51"/>
    </row>
  </sheetData>
  <mergeCells count="21">
    <mergeCell ref="B37:E37"/>
    <mergeCell ref="A50:B50"/>
    <mergeCell ref="A43:B43"/>
    <mergeCell ref="A22:E22"/>
    <mergeCell ref="A31:E31"/>
    <mergeCell ref="A23:E23"/>
    <mergeCell ref="A27:E27"/>
    <mergeCell ref="B36:E36"/>
    <mergeCell ref="A34:E34"/>
    <mergeCell ref="A32:E32"/>
    <mergeCell ref="A24:E24"/>
    <mergeCell ref="A25:E25"/>
    <mergeCell ref="A26:E26"/>
    <mergeCell ref="A28:E28"/>
    <mergeCell ref="A29:E29"/>
    <mergeCell ref="A30:E30"/>
    <mergeCell ref="A10:E10"/>
    <mergeCell ref="A11:E11"/>
    <mergeCell ref="A18:E18"/>
    <mergeCell ref="A19:E19"/>
    <mergeCell ref="A21:E2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A4" sqref="A4:A13"/>
    </sheetView>
  </sheetViews>
  <sheetFormatPr defaultRowHeight="15"/>
  <cols>
    <col min="1" max="1" width="5.140625" customWidth="1"/>
    <col min="2" max="2" width="46.140625" customWidth="1"/>
    <col min="3" max="3" width="9.5703125" customWidth="1"/>
    <col min="4" max="4" width="56.140625" customWidth="1"/>
    <col min="5" max="6" width="11.7109375" customWidth="1"/>
    <col min="7" max="7" width="11.42578125" customWidth="1"/>
  </cols>
  <sheetData>
    <row r="1" spans="1:11" ht="27" customHeight="1">
      <c r="A1" s="3" t="s">
        <v>52</v>
      </c>
      <c r="H1" s="2"/>
      <c r="I1" s="2"/>
      <c r="J1" s="2"/>
    </row>
    <row r="2" spans="1:11" ht="30" customHeight="1">
      <c r="A2" s="34" t="s">
        <v>2</v>
      </c>
      <c r="B2" s="34" t="s">
        <v>41</v>
      </c>
      <c r="C2" s="34" t="s">
        <v>5</v>
      </c>
      <c r="D2" s="38" t="s">
        <v>6</v>
      </c>
      <c r="E2" s="34" t="s">
        <v>8</v>
      </c>
      <c r="F2" s="34" t="s">
        <v>3</v>
      </c>
      <c r="G2" s="34" t="s">
        <v>4</v>
      </c>
    </row>
    <row r="3" spans="1:11" s="30" customFormat="1" ht="15.75" customHeight="1">
      <c r="A3" s="35">
        <v>1</v>
      </c>
      <c r="B3" s="35">
        <v>2</v>
      </c>
      <c r="C3" s="35">
        <v>3</v>
      </c>
      <c r="D3" s="39">
        <v>4</v>
      </c>
      <c r="E3" s="40">
        <v>5</v>
      </c>
      <c r="F3" s="41">
        <v>6</v>
      </c>
      <c r="G3" s="41">
        <v>7</v>
      </c>
    </row>
    <row r="4" spans="1:11" ht="16.5" customHeight="1">
      <c r="A4" s="6">
        <v>1</v>
      </c>
      <c r="B4" s="53" t="s">
        <v>17</v>
      </c>
      <c r="C4" s="7"/>
      <c r="D4" s="7"/>
      <c r="E4" s="7"/>
      <c r="F4" s="42"/>
      <c r="G4" s="7"/>
    </row>
    <row r="5" spans="1:11" ht="48.75" customHeight="1">
      <c r="A5" s="6"/>
      <c r="B5" s="7" t="s">
        <v>73</v>
      </c>
      <c r="C5" s="6" t="s">
        <v>30</v>
      </c>
      <c r="D5" s="29" t="s">
        <v>42</v>
      </c>
      <c r="E5" s="9">
        <f>'1-10'!E42</f>
        <v>653288</v>
      </c>
      <c r="F5" s="42"/>
      <c r="G5" s="9">
        <f>E5</f>
        <v>653288</v>
      </c>
    </row>
    <row r="6" spans="1:11" ht="15" customHeight="1">
      <c r="A6" s="6">
        <v>2</v>
      </c>
      <c r="B6" s="53" t="s">
        <v>18</v>
      </c>
      <c r="C6" s="6"/>
      <c r="D6" s="7"/>
      <c r="E6" s="22"/>
      <c r="F6" s="42"/>
      <c r="G6" s="22"/>
    </row>
    <row r="7" spans="1:11" ht="95.25" customHeight="1">
      <c r="A7" s="6"/>
      <c r="B7" s="7" t="s">
        <v>63</v>
      </c>
      <c r="C7" s="6" t="s">
        <v>14</v>
      </c>
      <c r="D7" s="26" t="s">
        <v>69</v>
      </c>
      <c r="E7" s="23">
        <f>31516+450+2101</f>
        <v>34067</v>
      </c>
      <c r="F7" s="42"/>
      <c r="G7" s="23">
        <f>E7</f>
        <v>34067</v>
      </c>
    </row>
    <row r="8" spans="1:11" ht="31.5" customHeight="1">
      <c r="A8" s="6"/>
      <c r="B8" s="7" t="s">
        <v>62</v>
      </c>
      <c r="C8" s="6" t="s">
        <v>14</v>
      </c>
      <c r="D8" s="26" t="s">
        <v>68</v>
      </c>
      <c r="E8" s="23">
        <v>3300</v>
      </c>
      <c r="F8" s="42"/>
      <c r="G8" s="23">
        <f>E8</f>
        <v>3300</v>
      </c>
    </row>
    <row r="9" spans="1:11" ht="30" customHeight="1">
      <c r="A9" s="6"/>
      <c r="B9" s="7" t="s">
        <v>31</v>
      </c>
      <c r="C9" s="6" t="s">
        <v>32</v>
      </c>
      <c r="D9" s="26" t="s">
        <v>34</v>
      </c>
      <c r="E9" s="23">
        <f>61382/9*3</f>
        <v>20460.666666666668</v>
      </c>
      <c r="F9" s="42"/>
      <c r="G9" s="23">
        <f>E9</f>
        <v>20460.666666666668</v>
      </c>
    </row>
    <row r="10" spans="1:11" s="27" customFormat="1" ht="15.75" customHeight="1">
      <c r="A10" s="6">
        <v>3</v>
      </c>
      <c r="B10" s="53" t="s">
        <v>19</v>
      </c>
      <c r="C10" s="6"/>
      <c r="D10" s="26"/>
      <c r="E10" s="22"/>
      <c r="F10" s="43"/>
      <c r="G10" s="22"/>
    </row>
    <row r="11" spans="1:11" s="27" customFormat="1" ht="47.25" customHeight="1">
      <c r="A11" s="6"/>
      <c r="B11" s="7" t="s">
        <v>64</v>
      </c>
      <c r="C11" s="6" t="s">
        <v>30</v>
      </c>
      <c r="D11" s="26" t="s">
        <v>65</v>
      </c>
      <c r="E11" s="52">
        <f>E5/E8</f>
        <v>197.96606060606061</v>
      </c>
      <c r="F11" s="43"/>
      <c r="G11" s="52">
        <f>G5/G8</f>
        <v>197.96606060606061</v>
      </c>
    </row>
    <row r="12" spans="1:11" ht="16.5" customHeight="1">
      <c r="A12" s="22">
        <v>4</v>
      </c>
      <c r="B12" s="54" t="s">
        <v>20</v>
      </c>
      <c r="C12" s="22"/>
      <c r="D12" s="25"/>
      <c r="E12" s="22"/>
      <c r="F12" s="42"/>
      <c r="G12" s="22"/>
    </row>
    <row r="13" spans="1:11" ht="36.75" customHeight="1">
      <c r="A13" s="22"/>
      <c r="B13" s="25" t="s">
        <v>66</v>
      </c>
      <c r="C13" s="22" t="s">
        <v>15</v>
      </c>
      <c r="D13" s="25" t="s">
        <v>70</v>
      </c>
      <c r="E13" s="22">
        <v>100</v>
      </c>
      <c r="F13" s="42"/>
      <c r="G13" s="22">
        <v>100</v>
      </c>
    </row>
    <row r="14" spans="1:11" ht="48.75" customHeight="1">
      <c r="A14" s="25"/>
      <c r="B14" s="25" t="s">
        <v>67</v>
      </c>
      <c r="C14" s="22" t="s">
        <v>15</v>
      </c>
      <c r="D14" s="25" t="s">
        <v>71</v>
      </c>
      <c r="E14" s="68">
        <f>E8/E7*100</f>
        <v>9.6867936712948008</v>
      </c>
      <c r="F14" s="42"/>
      <c r="G14" s="68">
        <f>G8/G7*100</f>
        <v>9.6867936712948008</v>
      </c>
    </row>
    <row r="15" spans="1:11" s="48" customFormat="1" ht="30" customHeight="1">
      <c r="A15" s="44" t="s">
        <v>11</v>
      </c>
      <c r="C15" s="49"/>
      <c r="D15" s="48" t="s">
        <v>12</v>
      </c>
      <c r="F15" s="50" t="s">
        <v>13</v>
      </c>
      <c r="G15" s="51"/>
      <c r="H15" s="51"/>
      <c r="I15" s="51"/>
      <c r="J15" s="51"/>
      <c r="K15" s="51"/>
    </row>
    <row r="16" spans="1:11" s="45" customFormat="1" ht="10.5" customHeight="1">
      <c r="A16" s="46"/>
    </row>
    <row r="17" spans="1:10" ht="17.25" customHeight="1">
      <c r="A17" s="5" t="s">
        <v>7</v>
      </c>
    </row>
    <row r="18" spans="1:10" ht="16.5" customHeight="1">
      <c r="A18" s="5" t="s">
        <v>53</v>
      </c>
      <c r="D18" s="4" t="s">
        <v>12</v>
      </c>
      <c r="F18" s="47" t="s">
        <v>54</v>
      </c>
      <c r="G18" s="45"/>
      <c r="H18" s="47"/>
      <c r="I18" s="45"/>
      <c r="J18" s="45"/>
    </row>
    <row r="19" spans="1:10" ht="9.75" customHeight="1">
      <c r="A19" s="5"/>
      <c r="D19" s="4"/>
      <c r="F19" s="47"/>
    </row>
    <row r="20" spans="1:10" ht="14.25" customHeight="1">
      <c r="A20" s="65" t="s">
        <v>55</v>
      </c>
      <c r="C20" t="s">
        <v>56</v>
      </c>
    </row>
    <row r="21" spans="1:10" ht="13.5" customHeight="1">
      <c r="A21" s="5" t="s">
        <v>57</v>
      </c>
    </row>
  </sheetData>
  <pageMargins left="0.47244094488188981" right="0.47244094488188981" top="0.78740157480314965" bottom="0.35433070866141736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2019-02-18T06:20:32Z</dcterms:modified>
</cp:coreProperties>
</file>